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0\200851\112604\400-Engineering\Structures\SPREADSHEETS\"/>
    </mc:Choice>
  </mc:AlternateContent>
  <bookViews>
    <workbookView xWindow="0" yWindow="0" windowWidth="18720" windowHeight="10950"/>
  </bookViews>
  <sheets>
    <sheet name="Sheet1" sheetId="1" r:id="rId1"/>
  </sheets>
  <definedNames>
    <definedName name="_xlnm.Print_Area" localSheetId="0">Sheet1!$A$1:$N$28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" i="1" l="1"/>
  <c r="F23" i="1" l="1"/>
  <c r="D20" i="1"/>
  <c r="D12" i="1"/>
  <c r="D8" i="1"/>
  <c r="D7" i="1"/>
  <c r="D6" i="1"/>
  <c r="D5" i="1"/>
</calcChain>
</file>

<file path=xl/sharedStrings.xml><?xml version="1.0" encoding="utf-8"?>
<sst xmlns="http://schemas.openxmlformats.org/spreadsheetml/2006/main" count="131" uniqueCount="76">
  <si>
    <t>MARK</t>
  </si>
  <si>
    <t>NUMBER</t>
  </si>
  <si>
    <t>LENGTH</t>
  </si>
  <si>
    <t>WEIGHT</t>
  </si>
  <si>
    <t>TYPE</t>
  </si>
  <si>
    <t>DIMENSIONS</t>
  </si>
  <si>
    <t>A</t>
  </si>
  <si>
    <t>B</t>
  </si>
  <si>
    <t>C</t>
  </si>
  <si>
    <t>D</t>
  </si>
  <si>
    <t>E</t>
  </si>
  <si>
    <t>R</t>
  </si>
  <si>
    <t>INC.</t>
  </si>
  <si>
    <t>TOTAL</t>
  </si>
  <si>
    <t>ABUTMENTS</t>
  </si>
  <si>
    <t>REAR</t>
  </si>
  <si>
    <t>FORWARD</t>
  </si>
  <si>
    <t>A501</t>
  </si>
  <si>
    <t>3'-3"</t>
  </si>
  <si>
    <t>1"-2"</t>
  </si>
  <si>
    <t>1'-2"</t>
  </si>
  <si>
    <t>A502</t>
  </si>
  <si>
    <t>A503</t>
  </si>
  <si>
    <t>2'-8"</t>
  </si>
  <si>
    <t>6'-3"</t>
  </si>
  <si>
    <t>19'-10"</t>
  </si>
  <si>
    <t>1'-8"</t>
  </si>
  <si>
    <t>1'-9"</t>
  </si>
  <si>
    <t>15'-0"</t>
  </si>
  <si>
    <t>A504</t>
  </si>
  <si>
    <t>17'-9"</t>
  </si>
  <si>
    <t>A505</t>
  </si>
  <si>
    <t>2 SERIES</t>
  </si>
  <si>
    <t>OF</t>
  </si>
  <si>
    <t>5'-3"</t>
  </si>
  <si>
    <t>TO</t>
  </si>
  <si>
    <t>5'-6"</t>
  </si>
  <si>
    <t>4 SERIES</t>
  </si>
  <si>
    <t>3'-2"</t>
  </si>
  <si>
    <t>3'-5"</t>
  </si>
  <si>
    <t>A506</t>
  </si>
  <si>
    <t>A507</t>
  </si>
  <si>
    <t>3'-0"</t>
  </si>
  <si>
    <t>1'-5"</t>
  </si>
  <si>
    <t>2'-3"</t>
  </si>
  <si>
    <t>3'-9"</t>
  </si>
  <si>
    <t>6'-2"</t>
  </si>
  <si>
    <t>9 3/4"</t>
  </si>
  <si>
    <t>1 1/2"</t>
  </si>
  <si>
    <t>A508</t>
  </si>
  <si>
    <t>5'-7"</t>
  </si>
  <si>
    <t>8'-0"</t>
  </si>
  <si>
    <t>3'-7"</t>
  </si>
  <si>
    <t>4'-10"</t>
  </si>
  <si>
    <t>A601</t>
  </si>
  <si>
    <t>STR</t>
  </si>
  <si>
    <t>2'-0"</t>
  </si>
  <si>
    <t>TOTAL:</t>
  </si>
  <si>
    <t>LBS.</t>
  </si>
  <si>
    <t>S501</t>
  </si>
  <si>
    <t>S502</t>
  </si>
  <si>
    <t>SLAB</t>
  </si>
  <si>
    <t>23'-8"</t>
  </si>
  <si>
    <t>13'-8"</t>
  </si>
  <si>
    <t>FINAL DECK SURFACE ELEVATIONS (SEE NOTE 4)</t>
  </si>
  <si>
    <t>STATION</t>
  </si>
  <si>
    <t>LOCATION</t>
  </si>
  <si>
    <t>LEFT EDGE, EL. "X"</t>
  </si>
  <si>
    <t>89+71.78</t>
  </si>
  <si>
    <t>89+83.78</t>
  </si>
  <si>
    <t>BEGIN BRIDGE DECK</t>
  </si>
  <si>
    <t>1/2 SPAN</t>
  </si>
  <si>
    <t>END BRIDGE DECK</t>
  </si>
  <si>
    <t>89+95.78</t>
  </si>
  <si>
    <t>CROWN &amp; P.G., EL. "Y"</t>
  </si>
  <si>
    <t>RIGHT EDGE, EL. "Z"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</si>
</sst>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134471</xdr:colOff>
      <xdr:row>23</xdr:row>
      <xdr:rowOff>67237</xdr:rowOff>
    </xdr:from>
    <xdr:to>
      <xdr:col>10</xdr:col>
      <xdr:colOff>504265</xdr:colOff>
      <xdr:row>27</xdr:row>
      <xdr:rowOff>109400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4448737"/>
          <a:ext cx="4997824" cy="2720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zoomScale="40" zoomScaleNormal="40" workbookViewId="0">
      <selection activeCell="AG24" sqref="AG24"/>
    </sheetView>
  </sheetViews>
  <sheetFormatPr defaultRowHeight="15" x14ac:dyDescent="0.25"/>
  <cols>
    <col min="1" max="6" width="10.7109375" customWidth="1"/>
    <col min="7" max="7" width="4.85546875" customWidth="1"/>
    <col min="8" max="14" width="10.7109375" customWidth="1"/>
    <col min="17" max="17" width="10.85546875" bestFit="1" customWidth="1"/>
    <col min="18" max="18" width="14.7109375" bestFit="1" customWidth="1"/>
    <col min="19" max="19" width="13.7109375" bestFit="1" customWidth="1"/>
    <col min="20" max="20" width="13.140625" bestFit="1" customWidth="1"/>
    <col min="21" max="21" width="7.140625" bestFit="1" customWidth="1"/>
    <col min="31" max="34" width="30.7109375" customWidth="1"/>
  </cols>
  <sheetData>
    <row r="1" spans="1:42" s="3" customFormat="1" ht="24.95" customHeight="1" thickBot="1" x14ac:dyDescent="0.3">
      <c r="A1" s="25" t="s">
        <v>0</v>
      </c>
      <c r="B1" s="23" t="s">
        <v>1</v>
      </c>
      <c r="C1" s="23"/>
      <c r="D1" s="23"/>
      <c r="E1" s="32" t="s">
        <v>2</v>
      </c>
      <c r="F1" s="32" t="s">
        <v>3</v>
      </c>
      <c r="G1" s="27" t="s">
        <v>4</v>
      </c>
      <c r="H1" s="23" t="s">
        <v>5</v>
      </c>
      <c r="I1" s="23"/>
      <c r="J1" s="23"/>
      <c r="K1" s="23"/>
      <c r="L1" s="23"/>
      <c r="M1" s="23"/>
      <c r="N1" s="24"/>
      <c r="O1" s="2"/>
      <c r="Q1" s="25" t="s">
        <v>0</v>
      </c>
      <c r="R1" s="16" t="s">
        <v>1</v>
      </c>
      <c r="S1" s="32" t="s">
        <v>2</v>
      </c>
      <c r="T1" s="32" t="s">
        <v>3</v>
      </c>
      <c r="U1" s="27" t="s">
        <v>4</v>
      </c>
      <c r="V1" s="23" t="s">
        <v>5</v>
      </c>
      <c r="W1" s="23"/>
      <c r="X1" s="23"/>
      <c r="Y1" s="23"/>
      <c r="Z1" s="23"/>
      <c r="AA1" s="23"/>
      <c r="AB1" s="24"/>
      <c r="AD1" s="38"/>
      <c r="AE1" s="37"/>
      <c r="AF1" s="37"/>
      <c r="AG1" s="37"/>
      <c r="AH1" s="37"/>
      <c r="AI1" s="39"/>
      <c r="AJ1"/>
      <c r="AK1"/>
      <c r="AL1"/>
      <c r="AM1"/>
      <c r="AN1"/>
      <c r="AO1"/>
      <c r="AP1"/>
    </row>
    <row r="2" spans="1:42" s="3" customFormat="1" ht="24.95" customHeight="1" thickBot="1" x14ac:dyDescent="0.3">
      <c r="A2" s="26"/>
      <c r="B2" s="13" t="s">
        <v>15</v>
      </c>
      <c r="C2" s="13" t="s">
        <v>16</v>
      </c>
      <c r="D2" s="13" t="s">
        <v>13</v>
      </c>
      <c r="E2" s="33"/>
      <c r="F2" s="33"/>
      <c r="G2" s="28"/>
      <c r="H2" s="13" t="s">
        <v>6</v>
      </c>
      <c r="I2" s="13" t="s">
        <v>7</v>
      </c>
      <c r="J2" s="13" t="s">
        <v>8</v>
      </c>
      <c r="K2" s="13" t="s">
        <v>9</v>
      </c>
      <c r="L2" s="13" t="s">
        <v>10</v>
      </c>
      <c r="M2" s="13" t="s">
        <v>11</v>
      </c>
      <c r="N2" s="14" t="s">
        <v>12</v>
      </c>
      <c r="O2" s="2"/>
      <c r="Q2" s="26"/>
      <c r="R2" s="13" t="s">
        <v>13</v>
      </c>
      <c r="S2" s="33"/>
      <c r="T2" s="33"/>
      <c r="U2" s="28"/>
      <c r="V2" s="13" t="s">
        <v>6</v>
      </c>
      <c r="W2" s="13" t="s">
        <v>7</v>
      </c>
      <c r="X2" s="13" t="s">
        <v>8</v>
      </c>
      <c r="Y2" s="13" t="s">
        <v>9</v>
      </c>
      <c r="Z2" s="13" t="s">
        <v>10</v>
      </c>
      <c r="AA2" s="13" t="s">
        <v>11</v>
      </c>
      <c r="AB2" s="14" t="s">
        <v>12</v>
      </c>
      <c r="AE2" s="40" t="s">
        <v>64</v>
      </c>
      <c r="AF2" s="41"/>
      <c r="AG2" s="41"/>
      <c r="AH2" s="42"/>
      <c r="AI2"/>
      <c r="AJ2"/>
      <c r="AK2"/>
      <c r="AL2"/>
      <c r="AM2"/>
      <c r="AN2"/>
      <c r="AO2"/>
      <c r="AP2"/>
    </row>
    <row r="3" spans="1:42" s="3" customFormat="1" ht="3.75" customHeight="1" thickBot="1" x14ac:dyDescent="0.3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  <c r="O3" s="2"/>
      <c r="Q3" s="10"/>
      <c r="R3" s="11"/>
      <c r="S3" s="11"/>
      <c r="T3" s="11"/>
      <c r="U3" s="11"/>
      <c r="V3" s="11"/>
      <c r="W3" s="11"/>
      <c r="X3" s="11"/>
      <c r="Y3" s="11"/>
      <c r="Z3" s="11"/>
      <c r="AA3" s="11"/>
      <c r="AB3" s="12"/>
      <c r="AE3" s="46"/>
      <c r="AF3" s="47"/>
      <c r="AG3" s="47"/>
      <c r="AH3" s="48"/>
      <c r="AI3"/>
      <c r="AJ3"/>
      <c r="AK3"/>
      <c r="AL3"/>
      <c r="AM3"/>
      <c r="AN3"/>
      <c r="AO3"/>
      <c r="AP3"/>
    </row>
    <row r="4" spans="1:42" s="3" customFormat="1" ht="20.100000000000001" customHeight="1" thickBot="1" x14ac:dyDescent="0.3">
      <c r="A4" s="29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1"/>
      <c r="O4" s="2"/>
      <c r="Q4" s="29" t="s">
        <v>61</v>
      </c>
      <c r="R4" s="30"/>
      <c r="S4" s="30"/>
      <c r="T4" s="30"/>
      <c r="U4" s="30"/>
      <c r="V4" s="30"/>
      <c r="W4" s="30"/>
      <c r="X4" s="30"/>
      <c r="Y4" s="30"/>
      <c r="Z4" s="30"/>
      <c r="AA4" s="30"/>
      <c r="AB4" s="31"/>
      <c r="AE4" s="45" t="s">
        <v>65</v>
      </c>
      <c r="AF4" s="45" t="s">
        <v>68</v>
      </c>
      <c r="AG4" s="45" t="s">
        <v>69</v>
      </c>
      <c r="AH4" s="45" t="s">
        <v>73</v>
      </c>
      <c r="AI4"/>
      <c r="AJ4"/>
      <c r="AK4"/>
      <c r="AL4"/>
      <c r="AM4"/>
      <c r="AN4"/>
      <c r="AO4"/>
      <c r="AP4"/>
    </row>
    <row r="5" spans="1:42" ht="16.5" thickBot="1" x14ac:dyDescent="0.3">
      <c r="A5" s="4" t="s">
        <v>17</v>
      </c>
      <c r="B5" s="5">
        <v>18</v>
      </c>
      <c r="C5" s="5">
        <v>18</v>
      </c>
      <c r="D5" s="5">
        <f>B5+C5</f>
        <v>36</v>
      </c>
      <c r="E5" s="5" t="s">
        <v>18</v>
      </c>
      <c r="F5" s="5">
        <v>122</v>
      </c>
      <c r="G5" s="5">
        <v>5</v>
      </c>
      <c r="H5" s="5" t="s">
        <v>19</v>
      </c>
      <c r="I5" s="5" t="s">
        <v>20</v>
      </c>
      <c r="J5" s="5"/>
      <c r="K5" s="5"/>
      <c r="L5" s="5"/>
      <c r="M5" s="5"/>
      <c r="N5" s="6"/>
      <c r="O5" s="1"/>
      <c r="Q5" s="4" t="s">
        <v>59</v>
      </c>
      <c r="R5" s="5">
        <v>15</v>
      </c>
      <c r="S5" s="5" t="s">
        <v>62</v>
      </c>
      <c r="T5" s="5">
        <v>449</v>
      </c>
      <c r="U5" s="5" t="s">
        <v>55</v>
      </c>
      <c r="V5" s="5"/>
      <c r="W5" s="5"/>
      <c r="X5" s="5"/>
      <c r="Y5" s="5"/>
      <c r="Z5" s="5"/>
      <c r="AA5" s="5"/>
      <c r="AB5" s="6"/>
      <c r="AE5" s="45" t="s">
        <v>66</v>
      </c>
      <c r="AF5" s="45" t="s">
        <v>70</v>
      </c>
      <c r="AG5" s="45" t="s">
        <v>71</v>
      </c>
      <c r="AH5" s="45" t="s">
        <v>72</v>
      </c>
    </row>
    <row r="6" spans="1:42" ht="15.75" x14ac:dyDescent="0.25">
      <c r="A6" s="4" t="s">
        <v>21</v>
      </c>
      <c r="B6" s="5">
        <v>20</v>
      </c>
      <c r="C6" s="5">
        <v>20</v>
      </c>
      <c r="D6" s="5">
        <f>B6+C6</f>
        <v>40</v>
      </c>
      <c r="E6" s="5" t="s">
        <v>24</v>
      </c>
      <c r="F6" s="5">
        <v>261</v>
      </c>
      <c r="G6" s="5">
        <v>5</v>
      </c>
      <c r="H6" s="5" t="s">
        <v>23</v>
      </c>
      <c r="I6" s="5" t="s">
        <v>20</v>
      </c>
      <c r="J6" s="5"/>
      <c r="K6" s="5"/>
      <c r="L6" s="5"/>
      <c r="M6" s="5"/>
      <c r="N6" s="6"/>
      <c r="O6" s="1"/>
      <c r="Q6" s="4" t="s">
        <v>60</v>
      </c>
      <c r="R6" s="5">
        <v>29</v>
      </c>
      <c r="S6" s="5" t="s">
        <v>63</v>
      </c>
      <c r="T6" s="5">
        <v>414</v>
      </c>
      <c r="U6" s="5" t="s">
        <v>55</v>
      </c>
      <c r="V6" s="5"/>
      <c r="W6" s="5"/>
      <c r="X6" s="5"/>
      <c r="Y6" s="5"/>
      <c r="Z6" s="5"/>
      <c r="AA6" s="5"/>
      <c r="AB6" s="6"/>
      <c r="AE6" s="10" t="s">
        <v>67</v>
      </c>
      <c r="AF6" s="49">
        <v>831.46</v>
      </c>
      <c r="AG6" s="49">
        <v>831.4</v>
      </c>
      <c r="AH6" s="50">
        <v>831.34</v>
      </c>
    </row>
    <row r="7" spans="1:42" ht="15.75" x14ac:dyDescent="0.25">
      <c r="A7" s="4" t="s">
        <v>22</v>
      </c>
      <c r="B7" s="5">
        <v>2</v>
      </c>
      <c r="C7" s="5">
        <v>2</v>
      </c>
      <c r="D7" s="5">
        <f>B7+C7</f>
        <v>4</v>
      </c>
      <c r="E7" s="5" t="s">
        <v>25</v>
      </c>
      <c r="F7" s="5">
        <v>83</v>
      </c>
      <c r="G7" s="5">
        <v>6</v>
      </c>
      <c r="H7" s="5" t="s">
        <v>26</v>
      </c>
      <c r="I7" s="5" t="s">
        <v>27</v>
      </c>
      <c r="J7" s="5" t="s">
        <v>28</v>
      </c>
      <c r="K7" s="5"/>
      <c r="L7" s="5"/>
      <c r="M7" s="5"/>
      <c r="N7" s="6"/>
      <c r="O7" s="1"/>
      <c r="Q7" s="4"/>
      <c r="R7" s="5"/>
      <c r="S7" s="5"/>
      <c r="T7" s="5"/>
      <c r="U7" s="5"/>
      <c r="V7" s="5"/>
      <c r="W7" s="5"/>
      <c r="X7" s="5"/>
      <c r="Y7" s="5"/>
      <c r="Z7" s="5"/>
      <c r="AA7" s="5"/>
      <c r="AB7" s="6"/>
      <c r="AE7" s="43" t="s">
        <v>74</v>
      </c>
      <c r="AF7" s="51">
        <v>831.57</v>
      </c>
      <c r="AG7" s="51">
        <v>831.51</v>
      </c>
      <c r="AH7" s="52">
        <v>831.45</v>
      </c>
    </row>
    <row r="8" spans="1:42" ht="16.5" thickBot="1" x14ac:dyDescent="0.3">
      <c r="A8" s="4" t="s">
        <v>29</v>
      </c>
      <c r="B8" s="5">
        <v>2</v>
      </c>
      <c r="C8" s="5">
        <v>2</v>
      </c>
      <c r="D8" s="5">
        <f>B8+C8</f>
        <v>4</v>
      </c>
      <c r="E8" s="5" t="s">
        <v>30</v>
      </c>
      <c r="F8" s="5">
        <v>74</v>
      </c>
      <c r="G8" s="5">
        <v>6</v>
      </c>
      <c r="H8" s="5"/>
      <c r="I8" s="5"/>
      <c r="J8" s="5"/>
      <c r="K8" s="5"/>
      <c r="L8" s="5"/>
      <c r="M8" s="5"/>
      <c r="N8" s="6"/>
      <c r="O8" s="1"/>
      <c r="Q8" s="7"/>
      <c r="R8" s="8"/>
      <c r="S8" s="8"/>
      <c r="T8" s="8"/>
      <c r="U8" s="8"/>
      <c r="V8" s="8"/>
      <c r="W8" s="8"/>
      <c r="X8" s="8"/>
      <c r="Y8" s="8"/>
      <c r="Z8" s="8"/>
      <c r="AA8" s="8"/>
      <c r="AB8" s="9"/>
      <c r="AE8" s="44" t="s">
        <v>75</v>
      </c>
      <c r="AF8" s="53">
        <v>831.46</v>
      </c>
      <c r="AG8" s="53">
        <v>831.4</v>
      </c>
      <c r="AH8" s="54">
        <v>831.34</v>
      </c>
    </row>
    <row r="9" spans="1:42" ht="16.5" thickBot="1" x14ac:dyDescent="0.3">
      <c r="A9" s="4"/>
      <c r="B9" s="5" t="s">
        <v>32</v>
      </c>
      <c r="C9" s="5" t="s">
        <v>32</v>
      </c>
      <c r="D9" s="5" t="s">
        <v>37</v>
      </c>
      <c r="E9" s="5" t="s">
        <v>34</v>
      </c>
      <c r="F9" s="5"/>
      <c r="G9" s="5"/>
      <c r="H9" s="5"/>
      <c r="I9" s="5" t="s">
        <v>38</v>
      </c>
      <c r="J9" s="5"/>
      <c r="K9" s="5"/>
      <c r="L9" s="5"/>
      <c r="M9" s="5"/>
      <c r="N9" s="6"/>
      <c r="O9" s="1"/>
      <c r="Q9" s="19" t="s">
        <v>57</v>
      </c>
      <c r="R9" s="20"/>
      <c r="S9" s="20"/>
      <c r="T9" s="15">
        <f>SUM(T5:T8)</f>
        <v>863</v>
      </c>
      <c r="U9" s="17" t="s">
        <v>58</v>
      </c>
      <c r="V9" s="17"/>
      <c r="W9" s="17"/>
      <c r="X9" s="17"/>
      <c r="Y9" s="17"/>
      <c r="Z9" s="17"/>
      <c r="AA9" s="17"/>
      <c r="AB9" s="18"/>
    </row>
    <row r="10" spans="1:42" x14ac:dyDescent="0.25">
      <c r="A10" s="4" t="s">
        <v>31</v>
      </c>
      <c r="B10" s="5" t="s">
        <v>33</v>
      </c>
      <c r="C10" s="5" t="s">
        <v>33</v>
      </c>
      <c r="D10" s="5" t="s">
        <v>33</v>
      </c>
      <c r="E10" s="5" t="s">
        <v>35</v>
      </c>
      <c r="F10" s="5">
        <v>135</v>
      </c>
      <c r="G10" s="5">
        <v>5</v>
      </c>
      <c r="H10" s="5" t="s">
        <v>20</v>
      </c>
      <c r="I10" s="5" t="s">
        <v>35</v>
      </c>
      <c r="J10" s="5"/>
      <c r="K10" s="5"/>
      <c r="L10" s="5"/>
      <c r="M10" s="5"/>
      <c r="N10" s="6" t="s">
        <v>48</v>
      </c>
      <c r="O10" s="1"/>
    </row>
    <row r="11" spans="1:42" x14ac:dyDescent="0.25">
      <c r="A11" s="4"/>
      <c r="B11" s="5">
        <v>6</v>
      </c>
      <c r="C11" s="5">
        <v>6</v>
      </c>
      <c r="D11" s="5">
        <v>6</v>
      </c>
      <c r="E11" s="5" t="s">
        <v>36</v>
      </c>
      <c r="F11" s="5"/>
      <c r="G11" s="5"/>
      <c r="H11" s="5"/>
      <c r="I11" s="5" t="s">
        <v>39</v>
      </c>
      <c r="J11" s="5"/>
      <c r="K11" s="5"/>
      <c r="L11" s="5"/>
      <c r="M11" s="5"/>
      <c r="N11" s="6"/>
      <c r="O11" s="1"/>
    </row>
    <row r="12" spans="1:42" x14ac:dyDescent="0.25">
      <c r="A12" s="4" t="s">
        <v>40</v>
      </c>
      <c r="B12" s="5">
        <v>14</v>
      </c>
      <c r="C12" s="5">
        <v>14</v>
      </c>
      <c r="D12" s="5">
        <f>B12+C12</f>
        <v>28</v>
      </c>
      <c r="E12" s="5" t="s">
        <v>34</v>
      </c>
      <c r="F12" s="5">
        <v>154</v>
      </c>
      <c r="G12" s="5">
        <v>5</v>
      </c>
      <c r="H12" s="5" t="s">
        <v>20</v>
      </c>
      <c r="I12" s="5" t="s">
        <v>38</v>
      </c>
      <c r="J12" s="5"/>
      <c r="K12" s="5"/>
      <c r="L12" s="5"/>
      <c r="M12" s="5"/>
      <c r="N12" s="6"/>
      <c r="O12" s="1"/>
    </row>
    <row r="13" spans="1:42" x14ac:dyDescent="0.25">
      <c r="A13" s="4"/>
      <c r="B13" s="5" t="s">
        <v>32</v>
      </c>
      <c r="C13" s="5" t="s">
        <v>32</v>
      </c>
      <c r="D13" s="5" t="s">
        <v>37</v>
      </c>
      <c r="E13" s="5" t="s">
        <v>45</v>
      </c>
      <c r="F13" s="5"/>
      <c r="G13" s="5"/>
      <c r="H13" s="5" t="s">
        <v>27</v>
      </c>
      <c r="I13" s="5" t="s">
        <v>43</v>
      </c>
      <c r="J13" s="5" t="s">
        <v>43</v>
      </c>
      <c r="K13" s="5"/>
      <c r="L13" s="5"/>
      <c r="M13" s="5"/>
      <c r="N13" s="6"/>
      <c r="O13" s="1"/>
    </row>
    <row r="14" spans="1:42" x14ac:dyDescent="0.25">
      <c r="A14" s="4" t="s">
        <v>41</v>
      </c>
      <c r="B14" s="5" t="s">
        <v>33</v>
      </c>
      <c r="C14" s="5" t="s">
        <v>33</v>
      </c>
      <c r="D14" s="5" t="s">
        <v>33</v>
      </c>
      <c r="E14" s="5" t="s">
        <v>35</v>
      </c>
      <c r="F14" s="5">
        <v>83</v>
      </c>
      <c r="G14" s="5">
        <v>3</v>
      </c>
      <c r="H14" s="5" t="s">
        <v>35</v>
      </c>
      <c r="I14" s="5" t="s">
        <v>35</v>
      </c>
      <c r="J14" s="5" t="s">
        <v>35</v>
      </c>
      <c r="K14" s="5"/>
      <c r="L14" s="5"/>
      <c r="M14" s="5"/>
      <c r="N14" s="6" t="s">
        <v>47</v>
      </c>
      <c r="O14" s="1"/>
    </row>
    <row r="15" spans="1:42" x14ac:dyDescent="0.25">
      <c r="A15" s="4"/>
      <c r="B15" s="5">
        <v>4</v>
      </c>
      <c r="C15" s="5">
        <v>4</v>
      </c>
      <c r="D15" s="5">
        <v>4</v>
      </c>
      <c r="E15" s="5" t="s">
        <v>46</v>
      </c>
      <c r="F15" s="5"/>
      <c r="G15" s="5"/>
      <c r="H15" s="5" t="s">
        <v>42</v>
      </c>
      <c r="I15" s="5" t="s">
        <v>44</v>
      </c>
      <c r="J15" s="5" t="s">
        <v>44</v>
      </c>
      <c r="K15" s="5"/>
      <c r="L15" s="5"/>
      <c r="M15" s="5"/>
      <c r="N15" s="6"/>
      <c r="O15" s="1"/>
    </row>
    <row r="16" spans="1:42" x14ac:dyDescent="0.25">
      <c r="A16" s="4"/>
      <c r="B16" s="5" t="s">
        <v>32</v>
      </c>
      <c r="C16" s="5" t="s">
        <v>32</v>
      </c>
      <c r="D16" s="5" t="s">
        <v>37</v>
      </c>
      <c r="E16" s="5" t="s">
        <v>50</v>
      </c>
      <c r="F16" s="5"/>
      <c r="G16" s="5"/>
      <c r="H16" s="5" t="s">
        <v>52</v>
      </c>
      <c r="I16" s="5" t="s">
        <v>43</v>
      </c>
      <c r="J16" s="5" t="s">
        <v>43</v>
      </c>
      <c r="K16" s="5"/>
      <c r="L16" s="5"/>
      <c r="M16" s="5"/>
      <c r="N16" s="6"/>
      <c r="O16" s="1"/>
    </row>
    <row r="17" spans="1:15" x14ac:dyDescent="0.25">
      <c r="A17" s="4" t="s">
        <v>49</v>
      </c>
      <c r="B17" s="5" t="s">
        <v>33</v>
      </c>
      <c r="C17" s="5" t="s">
        <v>33</v>
      </c>
      <c r="D17" s="5" t="s">
        <v>33</v>
      </c>
      <c r="E17" s="5" t="s">
        <v>35</v>
      </c>
      <c r="F17" s="5">
        <v>114</v>
      </c>
      <c r="G17" s="5">
        <v>3</v>
      </c>
      <c r="H17" s="5" t="s">
        <v>35</v>
      </c>
      <c r="I17" s="5" t="s">
        <v>35</v>
      </c>
      <c r="J17" s="5" t="s">
        <v>35</v>
      </c>
      <c r="K17" s="5"/>
      <c r="L17" s="5"/>
      <c r="M17" s="5"/>
      <c r="N17" s="6" t="s">
        <v>47</v>
      </c>
      <c r="O17" s="1"/>
    </row>
    <row r="18" spans="1:15" x14ac:dyDescent="0.25">
      <c r="A18" s="4"/>
      <c r="B18" s="5">
        <v>4</v>
      </c>
      <c r="C18" s="5">
        <v>4</v>
      </c>
      <c r="D18" s="5">
        <v>4</v>
      </c>
      <c r="E18" s="5" t="s">
        <v>51</v>
      </c>
      <c r="F18" s="5"/>
      <c r="G18" s="5"/>
      <c r="H18" s="5" t="s">
        <v>53</v>
      </c>
      <c r="I18" s="5" t="s">
        <v>44</v>
      </c>
      <c r="J18" s="5" t="s">
        <v>44</v>
      </c>
      <c r="K18" s="5"/>
      <c r="L18" s="5"/>
      <c r="M18" s="5"/>
      <c r="N18" s="6"/>
      <c r="O18" s="1"/>
    </row>
    <row r="19" spans="1:1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1"/>
    </row>
    <row r="20" spans="1:15" x14ac:dyDescent="0.25">
      <c r="A20" s="4" t="s">
        <v>54</v>
      </c>
      <c r="B20" s="5">
        <v>16</v>
      </c>
      <c r="C20" s="5">
        <v>16</v>
      </c>
      <c r="D20" s="5">
        <f>B20+C20</f>
        <v>32</v>
      </c>
      <c r="E20" s="5" t="s">
        <v>56</v>
      </c>
      <c r="F20" s="5">
        <v>109</v>
      </c>
      <c r="G20" s="5" t="s">
        <v>55</v>
      </c>
      <c r="H20" s="5"/>
      <c r="I20" s="5"/>
      <c r="J20" s="5"/>
      <c r="K20" s="5"/>
      <c r="L20" s="5"/>
      <c r="M20" s="5"/>
      <c r="N20" s="6"/>
      <c r="O20" s="1"/>
    </row>
    <row r="21" spans="1:15" x14ac:dyDescent="0.25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6"/>
      <c r="O21" s="1"/>
    </row>
    <row r="22" spans="1:15" ht="15.75" thickBot="1" x14ac:dyDescent="0.3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  <c r="O22" s="1"/>
    </row>
    <row r="23" spans="1:15" ht="16.5" thickBot="1" x14ac:dyDescent="0.3">
      <c r="A23" s="19" t="s">
        <v>57</v>
      </c>
      <c r="B23" s="20"/>
      <c r="C23" s="20"/>
      <c r="D23" s="20"/>
      <c r="E23" s="20"/>
      <c r="F23" s="15">
        <f>SUM(F5:F20)</f>
        <v>1135</v>
      </c>
      <c r="G23" s="17" t="s">
        <v>58</v>
      </c>
      <c r="H23" s="17"/>
      <c r="I23" s="17"/>
      <c r="J23" s="17"/>
      <c r="K23" s="17"/>
      <c r="L23" s="17"/>
      <c r="M23" s="17"/>
      <c r="N23" s="18"/>
      <c r="O23" s="1"/>
    </row>
    <row r="24" spans="1:15" ht="165.75" customHeight="1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1"/>
    </row>
    <row r="25" spans="1:15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"/>
    </row>
    <row r="26" spans="1:15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"/>
    </row>
    <row r="27" spans="1:15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"/>
    </row>
    <row r="28" spans="1:15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20">
    <mergeCell ref="AE1:AH1"/>
    <mergeCell ref="AE2:AH2"/>
    <mergeCell ref="V1:AB1"/>
    <mergeCell ref="Q4:AB4"/>
    <mergeCell ref="Q9:S9"/>
    <mergeCell ref="U9:AB9"/>
    <mergeCell ref="Q1:Q2"/>
    <mergeCell ref="S1:S2"/>
    <mergeCell ref="T1:T2"/>
    <mergeCell ref="U1:U2"/>
    <mergeCell ref="G23:N23"/>
    <mergeCell ref="A23:E23"/>
    <mergeCell ref="A24:N28"/>
    <mergeCell ref="H1:N1"/>
    <mergeCell ref="B1:D1"/>
    <mergeCell ref="A1:A2"/>
    <mergeCell ref="G1:G2"/>
    <mergeCell ref="A4:N4"/>
    <mergeCell ref="E1:E2"/>
    <mergeCell ref="F1:F2"/>
  </mergeCells>
  <printOptions gridLines="1"/>
  <pageMargins left="0.31" right="0.35" top="0.42" bottom="0.46" header="0.3" footer="0.3"/>
  <pageSetup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Tajudeen Bakare</dc:creator>
  <cp:lastModifiedBy>Tajudeen Bakare</cp:lastModifiedBy>
  <cp:lastPrinted>2023-03-24T03:52:03Z</cp:lastPrinted>
  <dcterms:created xsi:type="dcterms:W3CDTF">2023-03-20T00:01:13Z</dcterms:created>
  <dcterms:modified xsi:type="dcterms:W3CDTF">2023-03-24T03:57:19Z</dcterms:modified>
</cp:coreProperties>
</file>